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C:\ЛЕНА З\Анализ исполнения\Анализ 2026\1 квартал\"/>
    </mc:Choice>
  </mc:AlternateContent>
  <xr:revisionPtr revIDLastSave="0" documentId="13_ncr:1_{1A9B61B5-0715-4B53-8F3D-A1ADAB84EEF0}" xr6:coauthVersionLast="47" xr6:coauthVersionMax="47" xr10:uidLastSave="{00000000-0000-0000-0000-000000000000}"/>
  <bookViews>
    <workbookView xWindow="30" yWindow="1665" windowWidth="14130" windowHeight="11295" xr2:uid="{00000000-000D-0000-FFFF-FFFF00000000}"/>
  </bookViews>
  <sheets>
    <sheet name="1" sheetId="1" r:id="rId1"/>
  </sheets>
  <definedNames>
    <definedName name="_xlnm.Print_Area" localSheetId="0">'1'!$A$1:$H$66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1" i="1" l="1"/>
  <c r="G21" i="1"/>
  <c r="C6" i="1"/>
  <c r="D6" i="1"/>
  <c r="E6" i="1"/>
  <c r="F10" i="1" l="1"/>
  <c r="G10" i="1"/>
  <c r="F57" i="1" l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G64" i="1"/>
  <c r="G65" i="1"/>
  <c r="C66" i="1"/>
  <c r="D66" i="1"/>
  <c r="E66" i="1"/>
  <c r="G66" i="1" s="1"/>
  <c r="F66" i="1" l="1"/>
  <c r="D54" i="1" l="1"/>
  <c r="E54" i="1"/>
  <c r="H53" i="1" s="1"/>
  <c r="F45" i="1"/>
  <c r="G45" i="1"/>
  <c r="G44" i="1"/>
  <c r="G46" i="1"/>
  <c r="G47" i="1"/>
  <c r="G48" i="1"/>
  <c r="G49" i="1"/>
  <c r="G50" i="1"/>
  <c r="G51" i="1"/>
  <c r="G52" i="1"/>
  <c r="F44" i="1"/>
  <c r="F46" i="1"/>
  <c r="F48" i="1"/>
  <c r="F49" i="1"/>
  <c r="F50" i="1"/>
  <c r="F51" i="1"/>
  <c r="F52" i="1"/>
  <c r="G43" i="1"/>
  <c r="F43" i="1"/>
  <c r="C54" i="1"/>
  <c r="H44" i="1" l="1"/>
  <c r="H45" i="1"/>
  <c r="H46" i="1"/>
  <c r="H48" i="1"/>
  <c r="H49" i="1"/>
  <c r="H50" i="1"/>
  <c r="H51" i="1"/>
  <c r="H47" i="1"/>
  <c r="H52" i="1"/>
  <c r="H43" i="1"/>
  <c r="D20" i="1" l="1"/>
  <c r="D19" i="1" s="1"/>
  <c r="E20" i="1"/>
  <c r="E19" i="1" s="1"/>
  <c r="C20" i="1"/>
  <c r="C19" i="1" s="1"/>
  <c r="D12" i="1"/>
  <c r="D5" i="1" s="1"/>
  <c r="E12" i="1"/>
  <c r="E5" i="1" s="1"/>
  <c r="C12" i="1"/>
  <c r="C5" i="1" s="1"/>
  <c r="F7" i="1"/>
  <c r="G7" i="1"/>
  <c r="F8" i="1"/>
  <c r="G8" i="1"/>
  <c r="F9" i="1"/>
  <c r="G9" i="1"/>
  <c r="F11" i="1"/>
  <c r="G11" i="1"/>
  <c r="F13" i="1"/>
  <c r="G13" i="1"/>
  <c r="F14" i="1"/>
  <c r="G14" i="1"/>
  <c r="F15" i="1"/>
  <c r="G15" i="1"/>
  <c r="F16" i="1"/>
  <c r="G16" i="1"/>
  <c r="F17" i="1"/>
  <c r="G17" i="1"/>
  <c r="F22" i="1"/>
  <c r="G22" i="1"/>
  <c r="F23" i="1"/>
  <c r="G23" i="1"/>
  <c r="F24" i="1"/>
  <c r="G24" i="1"/>
  <c r="F25" i="1"/>
  <c r="G25" i="1"/>
  <c r="F54" i="1"/>
  <c r="G54" i="1"/>
  <c r="C39" i="1"/>
  <c r="C40" i="1" s="1"/>
  <c r="B40" i="1" s="1"/>
  <c r="D39" i="1"/>
  <c r="D40" i="1" s="1"/>
  <c r="F6" i="1" l="1"/>
  <c r="G12" i="1"/>
  <c r="D32" i="1"/>
  <c r="F12" i="1"/>
  <c r="C32" i="1"/>
  <c r="C34" i="1" s="1"/>
  <c r="H62" i="1"/>
  <c r="H58" i="1"/>
  <c r="H65" i="1"/>
  <c r="H61" i="1"/>
  <c r="H57" i="1"/>
  <c r="H64" i="1"/>
  <c r="H60" i="1"/>
  <c r="H59" i="1"/>
  <c r="H63" i="1"/>
  <c r="E39" i="1"/>
  <c r="H54" i="1"/>
  <c r="F20" i="1"/>
  <c r="G20" i="1"/>
  <c r="E32" i="1"/>
  <c r="H21" i="1" s="1"/>
  <c r="G6" i="1"/>
  <c r="B39" i="1"/>
  <c r="H27" i="1" l="1"/>
  <c r="H22" i="1"/>
  <c r="H31" i="1"/>
  <c r="H24" i="1"/>
  <c r="H30" i="1"/>
  <c r="H28" i="1"/>
  <c r="H25" i="1"/>
  <c r="H23" i="1"/>
  <c r="H29" i="1"/>
  <c r="H26" i="1"/>
  <c r="H11" i="1"/>
  <c r="F32" i="1"/>
  <c r="G32" i="1"/>
  <c r="E34" i="1"/>
  <c r="H8" i="1"/>
  <c r="H14" i="1"/>
  <c r="H32" i="1"/>
  <c r="H10" i="1"/>
  <c r="H15" i="1"/>
  <c r="H18" i="1"/>
  <c r="H9" i="1"/>
  <c r="H16" i="1"/>
  <c r="H17" i="1"/>
  <c r="H13" i="1"/>
  <c r="H7" i="1"/>
  <c r="D34" i="1"/>
  <c r="H20" i="1"/>
  <c r="F39" i="1"/>
  <c r="H39" i="1"/>
  <c r="H19" i="1"/>
  <c r="H12" i="1"/>
  <c r="H6" i="1"/>
  <c r="H66" i="1"/>
  <c r="G39" i="1"/>
  <c r="E40" i="1"/>
  <c r="F19" i="1"/>
  <c r="G19" i="1"/>
  <c r="H5" i="1"/>
  <c r="F5" i="1"/>
  <c r="G5" i="1"/>
  <c r="G40" i="1" l="1"/>
  <c r="H40" i="1"/>
  <c r="F40" i="1"/>
</calcChain>
</file>

<file path=xl/sharedStrings.xml><?xml version="1.0" encoding="utf-8"?>
<sst xmlns="http://schemas.openxmlformats.org/spreadsheetml/2006/main" count="129" uniqueCount="114">
  <si>
    <t xml:space="preserve"> тыс. руб.</t>
  </si>
  <si>
    <t>Наименование доходов</t>
  </si>
  <si>
    <t>Коды бюджетной классификации Российской Федерации</t>
  </si>
  <si>
    <t>Уточненный план на год</t>
  </si>
  <si>
    <t>Кассовый план</t>
  </si>
  <si>
    <t>Исполнено</t>
  </si>
  <si>
    <t>% исполнения к кассовому плану</t>
  </si>
  <si>
    <t>% исполнения к годовому плану</t>
  </si>
  <si>
    <t>НАЛОГОВЫЕ И НЕНАЛОГОВЫЕ ДОХОДЫ</t>
  </si>
  <si>
    <t>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</si>
  <si>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</si>
  <si>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</si>
  <si>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</si>
  <si>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</si>
  <si>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</si>
  <si>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</si>
  <si>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</si>
  <si>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</si>
  <si>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</si>
  <si>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</si>
  <si>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</si>
  <si>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</si>
  <si>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</si>
  <si>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</si>
  <si>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</si>
  <si>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</si>
  <si>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</si>
  <si>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</si>
  <si>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</si>
  <si>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</si>
  <si>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</si>
  <si>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</si>
  <si>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ДОХОДОВ</t>
  </si>
  <si>
    <t>Дефицит (-) / Профицит (+)</t>
  </si>
  <si>
    <t>Освоение бюджетных ассигнований по разделам/подразделам классификации расходов бюджета</t>
  </si>
  <si>
    <t>Программная часть бюджета</t>
  </si>
  <si>
    <t>Непрограммная часть бюджета</t>
  </si>
  <si>
    <t xml:space="preserve">Наименование </t>
  </si>
  <si>
    <t>Раздел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</si>
  <si>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</si>
  <si>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</si>
  <si>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</si>
  <si>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</si>
  <si>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</si>
  <si>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</si>
  <si>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</si>
  <si>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</si>
  <si>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</si>
  <si>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</si>
  <si>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</si>
  <si>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</si>
  <si>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</si>
  <si>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</si>
  <si>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</si>
  <si>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</si>
  <si>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</si>
  <si>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</si>
  <si>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</si>
  <si>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</si>
  <si>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13</t>
  </si>
  <si>
    <t>ВСЕГО РАСХОДОВ</t>
  </si>
  <si>
    <t>Мунципальные программы</t>
  </si>
  <si>
    <t>Наименование</t>
  </si>
  <si>
    <t>ЦС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</si>
  <si>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</si>
  <si>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</si>
  <si>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</si>
  <si>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</si>
  <si>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</si>
  <si>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</si>
  <si>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</si>
  <si>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</si>
  <si>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-</t>
  </si>
  <si>
    <t>0900000000</t>
  </si>
  <si>
    <t>000 2 00 00000 00 0000 000</t>
  </si>
  <si>
    <t>000 2 02 00000 00 0000 000</t>
  </si>
  <si>
    <t>000 2 02 10000 00 0000 150</t>
  </si>
  <si>
    <t>000 2 02 20000 00 0000 150</t>
  </si>
  <si>
    <t>000 2 02 30000 00 0000 150</t>
  </si>
  <si>
    <t>000 2 02 40000 00 0000 150</t>
  </si>
  <si>
    <t>000 2 18 00000 00 0000 000</t>
  </si>
  <si>
    <t>000 2 19 00000 00 0000 000</t>
  </si>
  <si>
    <t>000 2 19 45303 04 0000 150</t>
  </si>
  <si>
    <t>000 2 19 60010 04 0000 150</t>
  </si>
  <si>
    <t>Удельный вес</t>
  </si>
  <si>
    <t>Возврат остатков субсидий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из бюджетов городских округов</t>
  </si>
  <si>
    <t>000 2 19 25506 04 0000 150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</si>
  <si>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</si>
  <si>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>00021945050040000150</t>
  </si>
  <si>
    <t xml:space="preserve">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</si>
  <si>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>00021945179040000150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</si>
  <si>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</si>
  <si>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</si>
  <si>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</si>
  <si>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</si>
  <si>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</si>
  <si>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000 1 17 00000 00 0000 000</t>
  </si>
  <si>
    <t>Анализ исполнения бюджета ЗАТО г. Североморск за 3 квартал 2025 года</t>
  </si>
  <si>
    <t>000 1 00 00000 00 0000 000</t>
  </si>
  <si>
    <t>000 1 01 00000 00 0000 000</t>
  </si>
  <si>
    <t>000 1 03 00000 00 0000 000</t>
  </si>
  <si>
    <t>000 1 05 00000 00 0000 000</t>
  </si>
  <si>
    <t>000 1 06 00000 00 0000 000</t>
  </si>
  <si>
    <t>000 1 08 00000 00 0000 000</t>
  </si>
  <si>
    <t>Обслуживание государственного (муниципального) долга</t>
  </si>
  <si>
    <t>Муниципальная программа "Развитие муниципального самоуправления и гражданского общества"</t>
  </si>
  <si>
    <t>Муниципальная программа "Развитие конкурентоспособной экономики ЗАТО г. Североморск"</t>
  </si>
  <si>
    <t>Муниципальная программа "Управление муниципальным имуществом"</t>
  </si>
  <si>
    <t>Муниципальная программа "Комфортная городская среда"</t>
  </si>
  <si>
    <t>Муниципальная программа "Образование"</t>
  </si>
  <si>
    <t>Муниципальная программа "Культура"</t>
  </si>
  <si>
    <t>Муниципальная программа "Физическая культура и спорт"</t>
  </si>
  <si>
    <t>Муниципальная программа "Обеспечение безопасности проживания"</t>
  </si>
  <si>
    <t>Муниципальная программа "Социальная поддержка"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</si>
</sst>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;\-#,##0.0"/>
    <numFmt numFmtId="166" formatCode="0.0"/>
  </numFmts>
  <fonts count="19" x14ac:knownFonts="1">
    <font>
      <sz val="11"/>
      <name val="Calibri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00"/>
      <name val="Arial CYR"/>
    </font>
    <font>
      <sz val="7"/>
      <name val="Times New Roman"/>
      <family val="1"/>
      <charset val="204"/>
    </font>
    <font>
      <sz val="10"/>
      <color rgb="FF000000"/>
      <name val="Arial Cyr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6" tint="0.79995117038483843"/>
        <bgColor indexed="65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4" fontId="14" fillId="4" borderId="6">
      <alignment horizontal="right" vertical="top" shrinkToFit="1"/>
    </xf>
    <xf numFmtId="0" fontId="16" fillId="0" borderId="6">
      <alignment horizontal="center" vertical="center" wrapText="1"/>
    </xf>
    <xf numFmtId="0" fontId="16" fillId="0" borderId="6">
      <alignment horizontal="center" vertical="center" wrapText="1"/>
    </xf>
    <xf numFmtId="0" fontId="16" fillId="0" borderId="6">
      <alignment horizontal="center" vertical="center" wrapText="1"/>
    </xf>
    <xf numFmtId="0" fontId="16" fillId="0" borderId="8">
      <alignment horizontal="center" vertical="center" wrapText="1"/>
    </xf>
    <xf numFmtId="0" fontId="16" fillId="0" borderId="6">
      <alignment horizontal="center" vertical="center" wrapText="1"/>
    </xf>
    <xf numFmtId="10" fontId="14" fillId="4" borderId="6">
      <alignment horizontal="right" vertical="top" shrinkToFit="1"/>
    </xf>
  </cellStyleXfs>
  <cellXfs count="112">
    <xf numFmtId="0" fontId="0" fillId="0" borderId="0" xfId="0"/>
    <xf numFmtId="0" fontId="1" fillId="2" borderId="0" xfId="0" applyFont="1" applyFill="1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4" fillId="0" borderId="0" xfId="0" applyFont="1"/>
    <xf numFmtId="49" fontId="5" fillId="2" borderId="5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vertical="center" wrapText="1"/>
    </xf>
    <xf numFmtId="164" fontId="6" fillId="2" borderId="6" xfId="0" applyNumberFormat="1" applyFont="1" applyFill="1" applyBorder="1" applyAlignment="1">
      <alignment vertical="center" wrapText="1"/>
    </xf>
    <xf numFmtId="164" fontId="8" fillId="2" borderId="7" xfId="0" applyNumberFormat="1" applyFont="1" applyFill="1" applyBorder="1" applyAlignment="1">
      <alignment vertical="center" wrapText="1"/>
    </xf>
    <xf numFmtId="164" fontId="8" fillId="2" borderId="6" xfId="0" applyNumberFormat="1" applyFont="1" applyFill="1" applyBorder="1" applyAlignment="1">
      <alignment vertical="center" wrapText="1"/>
    </xf>
    <xf numFmtId="2" fontId="6" fillId="0" borderId="0" xfId="0" applyNumberFormat="1" applyFont="1" applyAlignment="1">
      <alignment vertical="center" wrapText="1"/>
    </xf>
    <xf numFmtId="0" fontId="8" fillId="2" borderId="0" xfId="0" applyFont="1" applyFill="1"/>
    <xf numFmtId="164" fontId="6" fillId="0" borderId="0" xfId="0" applyNumberFormat="1" applyFont="1" applyAlignment="1">
      <alignment vertical="center"/>
    </xf>
    <xf numFmtId="164" fontId="6" fillId="2" borderId="0" xfId="0" applyNumberFormat="1" applyFont="1" applyFill="1" applyAlignment="1">
      <alignment vertical="center" wrapText="1"/>
    </xf>
    <xf numFmtId="2" fontId="1" fillId="0" borderId="0" xfId="0" applyNumberFormat="1" applyFont="1" applyAlignment="1">
      <alignment vertical="center" wrapText="1"/>
    </xf>
    <xf numFmtId="165" fontId="8" fillId="2" borderId="0" xfId="0" applyNumberFormat="1" applyFont="1" applyFill="1" applyAlignment="1">
      <alignment horizontal="left"/>
    </xf>
    <xf numFmtId="164" fontId="6" fillId="2" borderId="0" xfId="0" applyNumberFormat="1" applyFont="1" applyFill="1"/>
    <xf numFmtId="166" fontId="6" fillId="2" borderId="0" xfId="0" applyNumberFormat="1" applyFont="1" applyFill="1"/>
    <xf numFmtId="164" fontId="8" fillId="2" borderId="0" xfId="0" applyNumberFormat="1" applyFont="1" applyFill="1"/>
    <xf numFmtId="166" fontId="8" fillId="2" borderId="0" xfId="0" applyNumberFormat="1" applyFont="1" applyFill="1"/>
    <xf numFmtId="0" fontId="5" fillId="2" borderId="6" xfId="0" applyFont="1" applyFill="1" applyBorder="1" applyAlignment="1">
      <alignment horizontal="center" vertical="center"/>
    </xf>
    <xf numFmtId="2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center" vertical="center"/>
    </xf>
    <xf numFmtId="0" fontId="11" fillId="0" borderId="0" xfId="0" applyFont="1"/>
    <xf numFmtId="0" fontId="13" fillId="0" borderId="0" xfId="0" applyFont="1"/>
    <xf numFmtId="0" fontId="13" fillId="2" borderId="0" xfId="0" applyFont="1" applyFill="1"/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vertical="center"/>
    </xf>
    <xf numFmtId="10" fontId="1" fillId="0" borderId="0" xfId="0" applyNumberFormat="1" applyFont="1"/>
    <xf numFmtId="10" fontId="6" fillId="0" borderId="0" xfId="0" applyNumberFormat="1" applyFont="1" applyAlignment="1">
      <alignment vertical="center"/>
    </xf>
    <xf numFmtId="10" fontId="8" fillId="2" borderId="0" xfId="0" applyNumberFormat="1" applyFont="1" applyFill="1"/>
    <xf numFmtId="10" fontId="8" fillId="0" borderId="6" xfId="0" applyNumberFormat="1" applyFont="1" applyBorder="1" applyAlignment="1">
      <alignment vertical="center"/>
    </xf>
    <xf numFmtId="10" fontId="15" fillId="0" borderId="6" xfId="0" applyNumberFormat="1" applyFont="1" applyBorder="1" applyAlignment="1">
      <alignment horizontal="center" vertical="center" wrapText="1"/>
    </xf>
    <xf numFmtId="10" fontId="13" fillId="0" borderId="0" xfId="0" applyNumberFormat="1" applyFont="1"/>
    <xf numFmtId="2" fontId="18" fillId="0" borderId="6" xfId="0" applyNumberFormat="1" applyFont="1" applyBorder="1" applyAlignment="1">
      <alignment horizontal="center" vertical="center" wrapText="1"/>
    </xf>
    <xf numFmtId="49" fontId="18" fillId="0" borderId="6" xfId="0" quotePrefix="1" applyNumberFormat="1" applyFont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164" fontId="15" fillId="2" borderId="6" xfId="0" applyNumberFormat="1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10" fontId="10" fillId="2" borderId="0" xfId="0" applyNumberFormat="1" applyFont="1" applyFill="1"/>
    <xf numFmtId="164" fontId="10" fillId="3" borderId="0" xfId="0" applyNumberFormat="1" applyFont="1" applyFill="1" applyAlignment="1">
      <alignment vertical="center"/>
    </xf>
    <xf numFmtId="4" fontId="10" fillId="3" borderId="0" xfId="0" applyNumberFormat="1" applyFont="1" applyFill="1" applyAlignment="1">
      <alignment vertical="center"/>
    </xf>
    <xf numFmtId="164" fontId="11" fillId="2" borderId="0" xfId="0" applyNumberFormat="1" applyFont="1" applyFill="1"/>
    <xf numFmtId="10" fontId="11" fillId="0" borderId="0" xfId="0" applyNumberFormat="1" applyFont="1"/>
    <xf numFmtId="0" fontId="4" fillId="0" borderId="6" xfId="0" applyFont="1" applyBorder="1" applyAlignment="1">
      <alignment vertical="center" wrapText="1"/>
    </xf>
    <xf numFmtId="1" fontId="4" fillId="0" borderId="6" xfId="0" applyNumberFormat="1" applyFont="1" applyBorder="1" applyAlignment="1">
      <alignment horizontal="center" vertical="center" shrinkToFit="1"/>
    </xf>
    <xf numFmtId="4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6" fontId="4" fillId="0" borderId="6" xfId="0" applyNumberFormat="1" applyFont="1" applyBorder="1" applyAlignment="1">
      <alignment horizontal="center" vertical="center"/>
    </xf>
    <xf numFmtId="10" fontId="4" fillId="0" borderId="6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wrapText="1"/>
    </xf>
    <xf numFmtId="2" fontId="7" fillId="0" borderId="6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wrapText="1"/>
    </xf>
    <xf numFmtId="164" fontId="7" fillId="0" borderId="6" xfId="0" applyNumberFormat="1" applyFont="1" applyBorder="1" applyAlignment="1">
      <alignment horizontal="center" vertical="center"/>
    </xf>
    <xf numFmtId="166" fontId="7" fillId="0" borderId="6" xfId="0" applyNumberFormat="1" applyFont="1" applyBorder="1" applyAlignment="1">
      <alignment horizontal="center"/>
    </xf>
    <xf numFmtId="10" fontId="7" fillId="0" borderId="6" xfId="0" applyNumberFormat="1" applyFont="1" applyBorder="1" applyAlignment="1">
      <alignment horizontal="center"/>
    </xf>
    <xf numFmtId="10" fontId="5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vertical="center"/>
    </xf>
    <xf numFmtId="2" fontId="8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vertical="center" wrapText="1"/>
    </xf>
    <xf numFmtId="0" fontId="8" fillId="2" borderId="6" xfId="0" applyFont="1" applyFill="1" applyBorder="1"/>
    <xf numFmtId="4" fontId="6" fillId="0" borderId="6" xfId="0" applyNumberFormat="1" applyFont="1" applyBorder="1" applyAlignment="1">
      <alignment vertical="center"/>
    </xf>
    <xf numFmtId="10" fontId="6" fillId="0" borderId="6" xfId="0" applyNumberFormat="1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top" shrinkToFit="1"/>
    </xf>
    <xf numFmtId="10" fontId="6" fillId="2" borderId="6" xfId="0" applyNumberFormat="1" applyFont="1" applyFill="1" applyBorder="1" applyAlignment="1">
      <alignment vertical="center"/>
    </xf>
    <xf numFmtId="164" fontId="1" fillId="0" borderId="0" xfId="0" applyNumberFormat="1" applyFont="1"/>
    <xf numFmtId="0" fontId="6" fillId="2" borderId="6" xfId="0" applyFont="1" applyFill="1" applyBorder="1" applyAlignment="1">
      <alignment vertical="center"/>
    </xf>
    <xf numFmtId="4" fontId="1" fillId="0" borderId="0" xfId="0" applyNumberFormat="1" applyFont="1"/>
    <xf numFmtId="0" fontId="8" fillId="2" borderId="6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right" vertical="center" shrinkToFit="1"/>
    </xf>
    <xf numFmtId="10" fontId="8" fillId="2" borderId="6" xfId="0" applyNumberFormat="1" applyFont="1" applyFill="1" applyBorder="1" applyAlignment="1">
      <alignment vertical="center"/>
    </xf>
    <xf numFmtId="0" fontId="8" fillId="2" borderId="6" xfId="0" applyFont="1" applyFill="1" applyBorder="1" applyAlignment="1">
      <alignment vertical="center" wrapText="1"/>
    </xf>
    <xf numFmtId="4" fontId="1" fillId="0" borderId="6" xfId="0" applyNumberFormat="1" applyFont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justify" vertical="center" wrapText="1"/>
    </xf>
    <xf numFmtId="4" fontId="9" fillId="0" borderId="6" xfId="0" applyNumberFormat="1" applyFont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164" fontId="8" fillId="2" borderId="7" xfId="0" applyNumberFormat="1" applyFont="1" applyFill="1" applyBorder="1" applyAlignment="1">
      <alignment horizontal="right" vertical="center" wrapText="1"/>
    </xf>
    <xf numFmtId="164" fontId="8" fillId="2" borderId="6" xfId="0" applyNumberFormat="1" applyFont="1" applyFill="1" applyBorder="1" applyAlignment="1">
      <alignment horizontal="right" vertical="center" wrapText="1"/>
    </xf>
    <xf numFmtId="4" fontId="9" fillId="0" borderId="6" xfId="0" applyNumberFormat="1" applyFont="1" applyBorder="1" applyAlignment="1">
      <alignment horizontal="right" vertical="center" shrinkToFit="1"/>
    </xf>
    <xf numFmtId="0" fontId="4" fillId="2" borderId="4" xfId="0" applyFont="1" applyFill="1" applyBorder="1" applyAlignment="1">
      <alignment horizontal="center" vertical="center"/>
    </xf>
    <xf numFmtId="4" fontId="6" fillId="2" borderId="6" xfId="0" applyNumberFormat="1" applyFont="1" applyFill="1" applyBorder="1" applyAlignment="1">
      <alignment horizontal="right" vertical="center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49" fontId="4" fillId="2" borderId="6" xfId="0" applyNumberFormat="1" applyFont="1" applyFill="1" applyBorder="1" applyAlignment="1">
      <alignment horizontal="center" vertical="center" shrinkToFit="1"/>
    </xf>
    <xf numFmtId="4" fontId="8" fillId="0" borderId="6" xfId="0" applyNumberFormat="1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right" vertical="center" shrinkToFit="1"/>
    </xf>
    <xf numFmtId="0" fontId="6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4" fontId="9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2" fontId="17" fillId="0" borderId="8" xfId="0" applyNumberFormat="1" applyFont="1" applyBorder="1" applyAlignment="1">
      <alignment horizontal="center" vertical="center" wrapText="1"/>
    </xf>
    <xf numFmtId="0" fontId="12" fillId="3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</cellXfs>
  <cellStyles count="8">
    <cellStyle name="xl25" xfId="2" xr:uid="{00000000-0005-0000-0000-000000000000}"/>
    <cellStyle name="xl27" xfId="3" xr:uid="{00000000-0005-0000-0000-000001000000}"/>
    <cellStyle name="xl30" xfId="4" xr:uid="{00000000-0005-0000-0000-000002000000}"/>
    <cellStyle name="xl31" xfId="6" xr:uid="{00000000-0005-0000-0000-000003000000}"/>
    <cellStyle name="xl37" xfId="5" xr:uid="{00000000-0005-0000-0000-000004000000}"/>
    <cellStyle name="xl38" xfId="1" xr:uid="{00000000-0005-0000-0000-000005000000}"/>
    <cellStyle name="xl39" xfId="7" xr:uid="{00000000-0005-0000-0000-000006000000}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7"/>
  <sheetViews>
    <sheetView tabSelected="1" view="pageBreakPreview" topLeftCell="A30" zoomScale="98" zoomScaleNormal="100" zoomScaleSheetLayoutView="98" workbookViewId="0">
      <selection activeCell="A66" sqref="A66:XFD66"/>
    </sheetView>
  </sheetViews>
  <sheetFormatPr defaultColWidth="9" defaultRowHeight="12.75" x14ac:dyDescent="0.2"/>
  <cols>
    <col min="1" max="1" width="46.7109375" style="1" customWidth="1"/>
    <col min="2" max="2" width="21.140625" style="1" customWidth="1"/>
    <col min="3" max="3" width="10.140625" style="2" customWidth="1"/>
    <col min="4" max="4" width="11.42578125" style="3" bestFit="1" customWidth="1"/>
    <col min="5" max="5" width="10.85546875" style="3" customWidth="1"/>
    <col min="6" max="6" width="10.140625" style="1" customWidth="1"/>
    <col min="7" max="7" width="9.7109375" style="4" customWidth="1"/>
    <col min="8" max="8" width="7.42578125" style="34" customWidth="1"/>
    <col min="9" max="9" width="10.140625" style="4" bestFit="1" customWidth="1"/>
    <col min="10" max="10" width="42.85546875" style="4" bestFit="1" customWidth="1"/>
    <col min="11" max="11" width="9" style="4" bestFit="1" customWidth="1"/>
    <col min="12" max="16384" width="9" style="4"/>
  </cols>
  <sheetData>
    <row r="1" spans="1:10" x14ac:dyDescent="0.2">
      <c r="A1" s="5"/>
      <c r="C1" s="6"/>
      <c r="D1" s="7"/>
      <c r="E1" s="7"/>
      <c r="G1" s="1"/>
    </row>
    <row r="2" spans="1:10" ht="15.75" x14ac:dyDescent="0.2">
      <c r="A2" s="104" t="s">
        <v>97</v>
      </c>
      <c r="B2" s="104"/>
      <c r="C2" s="104"/>
      <c r="D2" s="104"/>
      <c r="E2" s="104"/>
      <c r="F2" s="104"/>
      <c r="G2" s="104"/>
      <c r="H2" s="104"/>
    </row>
    <row r="3" spans="1:10" x14ac:dyDescent="0.2">
      <c r="A3" s="107" t="s">
        <v>0</v>
      </c>
      <c r="B3" s="108"/>
      <c r="C3" s="108"/>
      <c r="D3" s="108"/>
      <c r="E3" s="108"/>
      <c r="F3" s="108"/>
      <c r="G3" s="108"/>
      <c r="H3" s="109"/>
    </row>
    <row r="4" spans="1:10" s="8" customFormat="1" ht="31.5" customHeight="1" x14ac:dyDescent="0.2">
      <c r="A4" s="70" t="s">
        <v>1</v>
      </c>
      <c r="B4" s="71" t="s">
        <v>2</v>
      </c>
      <c r="C4" s="9" t="s">
        <v>3</v>
      </c>
      <c r="D4" s="10" t="s">
        <v>4</v>
      </c>
      <c r="E4" s="10" t="s">
        <v>5</v>
      </c>
      <c r="F4" s="11" t="s">
        <v>6</v>
      </c>
      <c r="G4" s="11" t="s">
        <v>7</v>
      </c>
      <c r="H4" s="62" t="s">
        <v>84</v>
      </c>
    </row>
    <row r="5" spans="1:10" x14ac:dyDescent="0.2">
      <c r="A5" s="72" t="s">
        <v>8</v>
      </c>
      <c r="B5" s="73" t="s">
        <v>98</v>
      </c>
      <c r="C5" s="74">
        <f>C6+C12</f>
        <v>1809484.9764999999</v>
      </c>
      <c r="D5" s="74">
        <f t="shared" ref="D5:E5" si="0">D6+D12</f>
        <v>328296.44576000003</v>
      </c>
      <c r="E5" s="74">
        <f t="shared" si="0"/>
        <v>355654.32212000003</v>
      </c>
      <c r="F5" s="12">
        <f t="shared" ref="F5:F11" si="1">E5/D5*100</f>
        <v>108.33328435727259</v>
      </c>
      <c r="G5" s="13">
        <f t="shared" ref="G5:G11" si="2">E5/C5*100</f>
        <v>19.655002762605143</v>
      </c>
      <c r="H5" s="75">
        <f>E5/E32</f>
        <v>0.33948710239988844</v>
      </c>
      <c r="J5" s="76"/>
    </row>
    <row r="6" spans="1:10" x14ac:dyDescent="0.2">
      <c r="A6" s="77" t="s">
        <v>9</v>
      </c>
      <c r="B6" s="73"/>
      <c r="C6" s="74">
        <f>C7+C8+C9+C10+C11</f>
        <v>1673238.8949999998</v>
      </c>
      <c r="D6" s="74">
        <f t="shared" ref="D6:E6" si="3">D7+D8+D9+D10+D11</f>
        <v>295328.06452000001</v>
      </c>
      <c r="E6" s="74">
        <f t="shared" si="3"/>
        <v>310285.84946000006</v>
      </c>
      <c r="F6" s="12">
        <f t="shared" si="1"/>
        <v>105.06480309086477</v>
      </c>
      <c r="G6" s="13">
        <f t="shared" si="2"/>
        <v>18.544025625223114</v>
      </c>
      <c r="H6" s="75">
        <f>E6/E32</f>
        <v>0.29618097516982145</v>
      </c>
      <c r="J6" s="78"/>
    </row>
    <row r="7" spans="1:10" x14ac:dyDescent="0.2">
      <c r="A7" s="79" t="s">
        <v>10</v>
      </c>
      <c r="B7" s="80" t="s">
        <v>99</v>
      </c>
      <c r="C7" s="81">
        <v>1532699.338</v>
      </c>
      <c r="D7" s="81">
        <v>274499.83424</v>
      </c>
      <c r="E7" s="81">
        <v>289585.71623000002</v>
      </c>
      <c r="F7" s="14">
        <f t="shared" si="1"/>
        <v>105.49577089245533</v>
      </c>
      <c r="G7" s="15">
        <f t="shared" si="2"/>
        <v>18.893837104926057</v>
      </c>
      <c r="H7" s="82">
        <f>E7/E32</f>
        <v>0.27642182193458181</v>
      </c>
    </row>
    <row r="8" spans="1:10" ht="24" x14ac:dyDescent="0.2">
      <c r="A8" s="83" t="s">
        <v>11</v>
      </c>
      <c r="B8" s="80" t="s">
        <v>100</v>
      </c>
      <c r="C8" s="84">
        <v>12598.376</v>
      </c>
      <c r="D8" s="84">
        <v>2784.7003300000001</v>
      </c>
      <c r="E8" s="84">
        <v>2661.2062999999998</v>
      </c>
      <c r="F8" s="14">
        <f t="shared" si="1"/>
        <v>95.565266801975767</v>
      </c>
      <c r="G8" s="15">
        <f t="shared" si="2"/>
        <v>21.123407493156261</v>
      </c>
      <c r="H8" s="82">
        <f>E8/E32</f>
        <v>2.5402340404301342E-3</v>
      </c>
    </row>
    <row r="9" spans="1:10" x14ac:dyDescent="0.2">
      <c r="A9" s="79" t="s">
        <v>12</v>
      </c>
      <c r="B9" s="80" t="s">
        <v>101</v>
      </c>
      <c r="C9" s="84">
        <v>63090.95</v>
      </c>
      <c r="D9" s="84">
        <v>8457.6921299999995</v>
      </c>
      <c r="E9" s="84">
        <v>8453.0891100000008</v>
      </c>
      <c r="F9" s="14">
        <f t="shared" si="1"/>
        <v>99.945575933372282</v>
      </c>
      <c r="G9" s="15">
        <f t="shared" si="2"/>
        <v>13.398259354154598</v>
      </c>
      <c r="H9" s="82">
        <f>E9/E32</f>
        <v>8.0688313055666799E-3</v>
      </c>
      <c r="I9" s="76"/>
    </row>
    <row r="10" spans="1:10" x14ac:dyDescent="0.2">
      <c r="A10" s="79" t="s">
        <v>13</v>
      </c>
      <c r="B10" s="80" t="s">
        <v>102</v>
      </c>
      <c r="C10" s="84">
        <v>29493.095000000001</v>
      </c>
      <c r="D10" s="84">
        <v>1326.53099</v>
      </c>
      <c r="E10" s="84">
        <v>1326.53099</v>
      </c>
      <c r="F10" s="14">
        <f t="shared" si="1"/>
        <v>100</v>
      </c>
      <c r="G10" s="15">
        <f t="shared" si="2"/>
        <v>4.4977680029851053</v>
      </c>
      <c r="H10" s="82">
        <f>E10/E32</f>
        <v>1.2662299711538659E-3</v>
      </c>
    </row>
    <row r="11" spans="1:10" x14ac:dyDescent="0.2">
      <c r="A11" s="79" t="s">
        <v>14</v>
      </c>
      <c r="B11" s="80" t="s">
        <v>103</v>
      </c>
      <c r="C11" s="84">
        <v>35357.135999999999</v>
      </c>
      <c r="D11" s="84">
        <v>8259.3068299999995</v>
      </c>
      <c r="E11" s="84">
        <v>8259.3068299999995</v>
      </c>
      <c r="F11" s="14">
        <f t="shared" si="1"/>
        <v>100</v>
      </c>
      <c r="G11" s="15">
        <f t="shared" si="2"/>
        <v>23.359660211166425</v>
      </c>
      <c r="H11" s="75">
        <f>E11/E32</f>
        <v>7.883857918088915E-3</v>
      </c>
    </row>
    <row r="12" spans="1:10" x14ac:dyDescent="0.2">
      <c r="A12" s="85" t="s">
        <v>15</v>
      </c>
      <c r="B12" s="73"/>
      <c r="C12" s="86">
        <f>C13+C14+C15+C16+C17+C18</f>
        <v>136246.0815</v>
      </c>
      <c r="D12" s="86">
        <f t="shared" ref="D12:E12" si="4">D13+D14+D15+D16+D17+D18</f>
        <v>32968.381240000002</v>
      </c>
      <c r="E12" s="86">
        <f t="shared" si="4"/>
        <v>45368.472659999999</v>
      </c>
      <c r="F12" s="12">
        <f t="shared" ref="F12:F17" si="5">E12/D12*100</f>
        <v>137.61207239667311</v>
      </c>
      <c r="G12" s="13">
        <f t="shared" ref="G12:G17" si="6">E12/C12*100</f>
        <v>33.29891925001894</v>
      </c>
      <c r="H12" s="75">
        <f>E12/E32</f>
        <v>4.3306127230067014E-2</v>
      </c>
    </row>
    <row r="13" spans="1:10" ht="24" x14ac:dyDescent="0.2">
      <c r="A13" s="87" t="s">
        <v>16</v>
      </c>
      <c r="B13" s="88" t="s">
        <v>91</v>
      </c>
      <c r="C13" s="84">
        <v>120175.23891</v>
      </c>
      <c r="D13" s="84">
        <v>25333.821840000001</v>
      </c>
      <c r="E13" s="84">
        <v>25333.821840000001</v>
      </c>
      <c r="F13" s="14">
        <f t="shared" si="5"/>
        <v>100</v>
      </c>
      <c r="G13" s="15">
        <f t="shared" si="6"/>
        <v>21.080733493671406</v>
      </c>
      <c r="H13" s="75">
        <f>E13/E32</f>
        <v>2.418220511959572E-2</v>
      </c>
    </row>
    <row r="14" spans="1:10" x14ac:dyDescent="0.2">
      <c r="A14" s="89" t="s">
        <v>17</v>
      </c>
      <c r="B14" s="80" t="s">
        <v>92</v>
      </c>
      <c r="C14" s="84">
        <v>0</v>
      </c>
      <c r="D14" s="84">
        <v>0</v>
      </c>
      <c r="E14" s="84">
        <v>0</v>
      </c>
      <c r="F14" s="14" t="e">
        <f t="shared" si="5"/>
        <v>#DIV/0!</v>
      </c>
      <c r="G14" s="15" t="e">
        <f t="shared" si="6"/>
        <v>#DIV/0!</v>
      </c>
      <c r="H14" s="75">
        <f>E14/E32</f>
        <v>0</v>
      </c>
    </row>
    <row r="15" spans="1:10" ht="24" x14ac:dyDescent="0.2">
      <c r="A15" s="89" t="s">
        <v>18</v>
      </c>
      <c r="B15" s="80" t="s">
        <v>93</v>
      </c>
      <c r="C15" s="84">
        <v>1545.57979</v>
      </c>
      <c r="D15" s="84">
        <v>324.68997999999999</v>
      </c>
      <c r="E15" s="84">
        <v>1514.68219</v>
      </c>
      <c r="F15" s="14">
        <f t="shared" si="5"/>
        <v>466.50105740867031</v>
      </c>
      <c r="G15" s="15">
        <f t="shared" si="6"/>
        <v>98.000905537202968</v>
      </c>
      <c r="H15" s="75">
        <f>E15/E32</f>
        <v>1.445828254454104E-3</v>
      </c>
    </row>
    <row r="16" spans="1:10" x14ac:dyDescent="0.2">
      <c r="A16" s="89" t="s">
        <v>19</v>
      </c>
      <c r="B16" s="80" t="s">
        <v>94</v>
      </c>
      <c r="C16" s="84">
        <v>6389.7861400000002</v>
      </c>
      <c r="D16" s="84">
        <v>6012.4494800000002</v>
      </c>
      <c r="E16" s="84">
        <v>15716.557839999999</v>
      </c>
      <c r="F16" s="90">
        <f t="shared" si="5"/>
        <v>261.40024780715498</v>
      </c>
      <c r="G16" s="91">
        <f t="shared" si="6"/>
        <v>245.96375364762989</v>
      </c>
      <c r="H16" s="75">
        <f>E16/E32</f>
        <v>1.5002119611529969E-2</v>
      </c>
    </row>
    <row r="17" spans="1:11" x14ac:dyDescent="0.2">
      <c r="A17" s="89" t="s">
        <v>20</v>
      </c>
      <c r="B17" s="80" t="s">
        <v>95</v>
      </c>
      <c r="C17" s="84">
        <v>6507.5953799999997</v>
      </c>
      <c r="D17" s="84">
        <v>807.74996999999996</v>
      </c>
      <c r="E17" s="84">
        <v>2316.2849200000001</v>
      </c>
      <c r="F17" s="90">
        <f t="shared" si="5"/>
        <v>286.75766091331457</v>
      </c>
      <c r="G17" s="91">
        <f t="shared" si="6"/>
        <v>35.593560827686247</v>
      </c>
      <c r="H17" s="75">
        <f>E17/E32</f>
        <v>2.2109919855213744E-3</v>
      </c>
    </row>
    <row r="18" spans="1:11" x14ac:dyDescent="0.2">
      <c r="A18" s="83" t="s">
        <v>21</v>
      </c>
      <c r="B18" s="80" t="s">
        <v>96</v>
      </c>
      <c r="C18" s="84">
        <v>1627.8812800000001</v>
      </c>
      <c r="D18" s="84">
        <v>489.66996999999998</v>
      </c>
      <c r="E18" s="84">
        <v>487.12587000000002</v>
      </c>
      <c r="F18" s="90">
        <v>0</v>
      </c>
      <c r="G18" s="91">
        <v>0</v>
      </c>
      <c r="H18" s="75">
        <f>E18/E32</f>
        <v>4.6498225896584737E-4</v>
      </c>
    </row>
    <row r="19" spans="1:11" x14ac:dyDescent="0.2">
      <c r="A19" s="72" t="s">
        <v>22</v>
      </c>
      <c r="B19" s="73" t="s">
        <v>74</v>
      </c>
      <c r="C19" s="92">
        <f>C20+C25</f>
        <v>4403382.613309999</v>
      </c>
      <c r="D19" s="92">
        <f>D20+D25</f>
        <v>688900.76467000006</v>
      </c>
      <c r="E19" s="92">
        <f>E20+E25+E26</f>
        <v>691968.16370000003</v>
      </c>
      <c r="F19" s="12">
        <f t="shared" ref="F19:F25" si="7">E19/D19*100</f>
        <v>100.44525992527666</v>
      </c>
      <c r="G19" s="13">
        <f t="shared" ref="G19:G25" si="8">E19/C19*100</f>
        <v>15.714468272831992</v>
      </c>
      <c r="H19" s="75">
        <f>E19/E32</f>
        <v>0.66051289760011156</v>
      </c>
    </row>
    <row r="20" spans="1:11" ht="24" x14ac:dyDescent="0.2">
      <c r="A20" s="72" t="s">
        <v>23</v>
      </c>
      <c r="B20" s="73" t="s">
        <v>75</v>
      </c>
      <c r="C20" s="92">
        <f>C21+C22+C23+C24</f>
        <v>4382563.1532999994</v>
      </c>
      <c r="D20" s="92">
        <f t="shared" ref="D20:E20" si="9">D21+D22+D23+D24</f>
        <v>668081.30466000002</v>
      </c>
      <c r="E20" s="92">
        <f t="shared" si="9"/>
        <v>671551.51844999997</v>
      </c>
      <c r="F20" s="12">
        <f t="shared" si="7"/>
        <v>100.51942986067633</v>
      </c>
      <c r="G20" s="13">
        <f t="shared" si="8"/>
        <v>15.323259356669681</v>
      </c>
      <c r="H20" s="75">
        <f>E20/E32</f>
        <v>0.64102434563950772</v>
      </c>
    </row>
    <row r="21" spans="1:11" ht="24" x14ac:dyDescent="0.2">
      <c r="A21" s="83" t="s">
        <v>24</v>
      </c>
      <c r="B21" s="80" t="s">
        <v>76</v>
      </c>
      <c r="C21" s="63">
        <v>663744.47900000005</v>
      </c>
      <c r="D21" s="63">
        <v>134586</v>
      </c>
      <c r="E21" s="63">
        <v>134586</v>
      </c>
      <c r="F21" s="14">
        <f t="shared" si="7"/>
        <v>100</v>
      </c>
      <c r="G21" s="15">
        <f t="shared" si="8"/>
        <v>20.276778829523039</v>
      </c>
      <c r="H21" s="75">
        <f>E21/E32</f>
        <v>0.12846803292376471</v>
      </c>
    </row>
    <row r="22" spans="1:11" ht="24" x14ac:dyDescent="0.2">
      <c r="A22" s="89" t="s">
        <v>25</v>
      </c>
      <c r="B22" s="93" t="s">
        <v>77</v>
      </c>
      <c r="C22" s="63">
        <v>1738198.6417</v>
      </c>
      <c r="D22" s="63">
        <v>111344.98938</v>
      </c>
      <c r="E22" s="63">
        <v>111344.98938</v>
      </c>
      <c r="F22" s="14">
        <f t="shared" si="7"/>
        <v>100</v>
      </c>
      <c r="G22" s="15">
        <f t="shared" si="8"/>
        <v>6.4057689788033629</v>
      </c>
      <c r="H22" s="75">
        <f>E22/E32</f>
        <v>0.10628350468522783</v>
      </c>
    </row>
    <row r="23" spans="1:11" ht="24" x14ac:dyDescent="0.2">
      <c r="A23" s="89" t="s">
        <v>26</v>
      </c>
      <c r="B23" s="80" t="s">
        <v>78</v>
      </c>
      <c r="C23" s="63">
        <v>1848165.4926</v>
      </c>
      <c r="D23" s="63">
        <v>389324.86992999999</v>
      </c>
      <c r="E23" s="63">
        <v>389324.86992999999</v>
      </c>
      <c r="F23" s="14">
        <f t="shared" si="7"/>
        <v>100</v>
      </c>
      <c r="G23" s="15">
        <f t="shared" si="8"/>
        <v>21.065476630141902</v>
      </c>
      <c r="H23" s="75">
        <f>E23/E32</f>
        <v>0.37162706528322154</v>
      </c>
    </row>
    <row r="24" spans="1:11" x14ac:dyDescent="0.2">
      <c r="A24" s="89" t="s">
        <v>27</v>
      </c>
      <c r="B24" s="80" t="s">
        <v>79</v>
      </c>
      <c r="C24" s="63">
        <v>132454.54</v>
      </c>
      <c r="D24" s="63">
        <v>32825.445350000002</v>
      </c>
      <c r="E24" s="63">
        <v>36295.659140000003</v>
      </c>
      <c r="F24" s="14">
        <f t="shared" si="7"/>
        <v>110.5717188388428</v>
      </c>
      <c r="G24" s="15">
        <f t="shared" si="8"/>
        <v>27.402351886164116</v>
      </c>
      <c r="H24" s="75">
        <f>E24/E32</f>
        <v>3.4645742747293644E-2</v>
      </c>
    </row>
    <row r="25" spans="1:11" ht="61.5" customHeight="1" x14ac:dyDescent="0.2">
      <c r="A25" s="72" t="s">
        <v>28</v>
      </c>
      <c r="B25" s="73" t="s">
        <v>80</v>
      </c>
      <c r="C25" s="92">
        <v>20819.460009999999</v>
      </c>
      <c r="D25" s="92">
        <v>20819.460009999999</v>
      </c>
      <c r="E25" s="92">
        <v>22255.07272</v>
      </c>
      <c r="F25" s="12">
        <f t="shared" si="7"/>
        <v>106.89553287794422</v>
      </c>
      <c r="G25" s="13">
        <f t="shared" si="8"/>
        <v>106.89553287794422</v>
      </c>
      <c r="H25" s="75">
        <f>E25/E32</f>
        <v>2.1243408786305693E-2</v>
      </c>
    </row>
    <row r="26" spans="1:11" ht="34.5" customHeight="1" x14ac:dyDescent="0.2">
      <c r="A26" s="72" t="s">
        <v>29</v>
      </c>
      <c r="B26" s="73" t="s">
        <v>81</v>
      </c>
      <c r="C26" s="68">
        <v>0</v>
      </c>
      <c r="D26" s="94">
        <v>0</v>
      </c>
      <c r="E26" s="92">
        <v>-1838.4274700000001</v>
      </c>
      <c r="F26" s="95">
        <v>0</v>
      </c>
      <c r="G26" s="96">
        <v>0</v>
      </c>
      <c r="H26" s="75">
        <f>E26/E32</f>
        <v>-1.7548568257018818E-3</v>
      </c>
    </row>
    <row r="27" spans="1:11" ht="132" x14ac:dyDescent="0.2">
      <c r="A27" s="89" t="s">
        <v>87</v>
      </c>
      <c r="B27" s="97" t="s">
        <v>88</v>
      </c>
      <c r="C27" s="98">
        <v>0</v>
      </c>
      <c r="D27" s="81">
        <v>0</v>
      </c>
      <c r="E27" s="99">
        <v>-59.39725</v>
      </c>
      <c r="F27" s="90">
        <v>0</v>
      </c>
      <c r="G27" s="91">
        <v>0</v>
      </c>
      <c r="H27" s="75">
        <f>E27/E32</f>
        <v>-5.6697188924413266E-5</v>
      </c>
    </row>
    <row r="28" spans="1:11" ht="60" x14ac:dyDescent="0.2">
      <c r="A28" s="89" t="s">
        <v>30</v>
      </c>
      <c r="B28" s="97" t="s">
        <v>82</v>
      </c>
      <c r="C28" s="98">
        <v>0</v>
      </c>
      <c r="D28" s="81">
        <v>0</v>
      </c>
      <c r="E28" s="99">
        <v>-622.99504000000002</v>
      </c>
      <c r="F28" s="90">
        <v>0</v>
      </c>
      <c r="G28" s="91">
        <v>0</v>
      </c>
      <c r="H28" s="75">
        <f>E28/E32</f>
        <v>-5.9467513196069511E-4</v>
      </c>
    </row>
    <row r="29" spans="1:11" ht="36" x14ac:dyDescent="0.2">
      <c r="A29" s="89" t="s">
        <v>31</v>
      </c>
      <c r="B29" s="97" t="s">
        <v>83</v>
      </c>
      <c r="C29" s="98">
        <v>0</v>
      </c>
      <c r="D29" s="81">
        <v>0</v>
      </c>
      <c r="E29" s="99">
        <v>-1145.9851699999999</v>
      </c>
      <c r="F29" s="90">
        <v>0</v>
      </c>
      <c r="G29" s="91">
        <v>0</v>
      </c>
      <c r="H29" s="75">
        <f>E29/E32</f>
        <v>-1.0938913449371115E-3</v>
      </c>
      <c r="I29" s="78"/>
    </row>
    <row r="30" spans="1:11" ht="72" x14ac:dyDescent="0.2">
      <c r="A30" s="89" t="s">
        <v>89</v>
      </c>
      <c r="B30" s="97" t="s">
        <v>90</v>
      </c>
      <c r="C30" s="98">
        <v>0</v>
      </c>
      <c r="D30" s="81">
        <v>0</v>
      </c>
      <c r="E30" s="99">
        <v>0</v>
      </c>
      <c r="F30" s="90">
        <v>0</v>
      </c>
      <c r="G30" s="91">
        <v>0</v>
      </c>
      <c r="H30" s="75">
        <f>E30/E32</f>
        <v>0</v>
      </c>
    </row>
    <row r="31" spans="1:11" ht="48" x14ac:dyDescent="0.2">
      <c r="A31" s="89" t="s">
        <v>85</v>
      </c>
      <c r="B31" s="97" t="s">
        <v>86</v>
      </c>
      <c r="C31" s="98">
        <v>0</v>
      </c>
      <c r="D31" s="81">
        <v>0</v>
      </c>
      <c r="E31" s="99">
        <v>0</v>
      </c>
      <c r="F31" s="90">
        <v>0</v>
      </c>
      <c r="G31" s="91">
        <v>0</v>
      </c>
      <c r="H31" s="75">
        <f>E31/E32</f>
        <v>0</v>
      </c>
    </row>
    <row r="32" spans="1:11" s="102" customFormat="1" x14ac:dyDescent="0.25">
      <c r="A32" s="100" t="s">
        <v>32</v>
      </c>
      <c r="B32" s="101"/>
      <c r="C32" s="74">
        <f>C5+C19</f>
        <v>6212867.5898099989</v>
      </c>
      <c r="D32" s="74">
        <f>D5+D19</f>
        <v>1017197.2104300001</v>
      </c>
      <c r="E32" s="74">
        <f>E5+E19</f>
        <v>1047622.4858200001</v>
      </c>
      <c r="F32" s="12">
        <f>E32/D32*100</f>
        <v>102.99108914948147</v>
      </c>
      <c r="G32" s="13">
        <f>E32/C32*100</f>
        <v>16.862140882227273</v>
      </c>
      <c r="H32" s="75">
        <f>E32/E32</f>
        <v>1</v>
      </c>
      <c r="J32" s="103"/>
      <c r="K32" s="103"/>
    </row>
    <row r="33" spans="1:9" ht="23.25" customHeight="1" x14ac:dyDescent="0.2">
      <c r="G33" s="1"/>
      <c r="H33" s="75"/>
    </row>
    <row r="34" spans="1:9" s="29" customFormat="1" x14ac:dyDescent="0.2">
      <c r="A34" s="106" t="s">
        <v>33</v>
      </c>
      <c r="B34" s="106"/>
      <c r="C34" s="46">
        <f>C32-C54</f>
        <v>-571736.60739000328</v>
      </c>
      <c r="D34" s="46">
        <f>D32-D54</f>
        <v>-43233.170859999838</v>
      </c>
      <c r="E34" s="47">
        <f>E32-E54</f>
        <v>21690.377719999989</v>
      </c>
      <c r="F34" s="48"/>
      <c r="H34" s="49"/>
    </row>
    <row r="35" spans="1:9" x14ac:dyDescent="0.2">
      <c r="C35" s="3"/>
      <c r="G35" s="1"/>
    </row>
    <row r="36" spans="1:9" x14ac:dyDescent="0.2">
      <c r="A36" s="110" t="s">
        <v>34</v>
      </c>
      <c r="B36" s="110"/>
      <c r="C36" s="110"/>
      <c r="D36" s="110"/>
      <c r="E36" s="110"/>
      <c r="F36" s="110"/>
      <c r="G36" s="110"/>
      <c r="H36" s="110"/>
    </row>
    <row r="37" spans="1:9" x14ac:dyDescent="0.2">
      <c r="A37" s="111" t="s">
        <v>0</v>
      </c>
      <c r="B37" s="111"/>
      <c r="C37" s="111"/>
      <c r="D37" s="111"/>
      <c r="E37" s="111"/>
      <c r="F37" s="111"/>
      <c r="G37" s="111"/>
      <c r="H37" s="111"/>
    </row>
    <row r="38" spans="1:9" ht="6" customHeight="1" x14ac:dyDescent="0.2">
      <c r="A38" s="16"/>
      <c r="B38" s="17"/>
      <c r="C38" s="18"/>
      <c r="D38" s="18"/>
      <c r="E38" s="18"/>
      <c r="F38" s="19"/>
      <c r="G38" s="19"/>
      <c r="H38" s="35"/>
    </row>
    <row r="39" spans="1:9" x14ac:dyDescent="0.2">
      <c r="A39" s="20" t="s">
        <v>35</v>
      </c>
      <c r="B39" s="21">
        <f>C39/C54*100</f>
        <v>99.010854338301741</v>
      </c>
      <c r="C39" s="22">
        <f>C66</f>
        <v>6717494.5791199999</v>
      </c>
      <c r="D39" s="22">
        <f>D66</f>
        <v>1046290.83654</v>
      </c>
      <c r="E39" s="22">
        <f>E66</f>
        <v>1014616.9440500002</v>
      </c>
      <c r="F39" s="23">
        <f>E39/D39*100</f>
        <v>96.972744921025694</v>
      </c>
      <c r="G39" s="23">
        <f>E39/C39*100</f>
        <v>15.10409769743225</v>
      </c>
      <c r="H39" s="45">
        <f>E39/E54</f>
        <v>0.98897084518491651</v>
      </c>
      <c r="I39" s="17"/>
    </row>
    <row r="40" spans="1:9" x14ac:dyDescent="0.2">
      <c r="A40" s="1" t="s">
        <v>36</v>
      </c>
      <c r="B40" s="21">
        <f>C40/C54*100</f>
        <v>0.98914566169826557</v>
      </c>
      <c r="C40" s="24">
        <f>C54-C39</f>
        <v>67109.618080002256</v>
      </c>
      <c r="D40" s="24">
        <f>D54-D39</f>
        <v>14139.544749999885</v>
      </c>
      <c r="E40" s="24">
        <f>E54-E39</f>
        <v>11315.164049999905</v>
      </c>
      <c r="F40" s="25">
        <f>E40/D40*100</f>
        <v>80.02495306646982</v>
      </c>
      <c r="G40" s="25">
        <f>E40/C40*100</f>
        <v>16.860718886093125</v>
      </c>
      <c r="H40" s="36">
        <f>E40/E54</f>
        <v>1.1029154815083523E-2</v>
      </c>
      <c r="I40" s="17"/>
    </row>
    <row r="42" spans="1:9" s="8" customFormat="1" ht="31.5" x14ac:dyDescent="0.2">
      <c r="A42" s="26" t="s">
        <v>37</v>
      </c>
      <c r="B42" s="11" t="s">
        <v>38</v>
      </c>
      <c r="C42" s="9" t="s">
        <v>3</v>
      </c>
      <c r="D42" s="10" t="s">
        <v>4</v>
      </c>
      <c r="E42" s="10" t="s">
        <v>5</v>
      </c>
      <c r="F42" s="11" t="s">
        <v>6</v>
      </c>
      <c r="G42" s="11" t="s">
        <v>7</v>
      </c>
      <c r="H42" s="62" t="s">
        <v>84</v>
      </c>
    </row>
    <row r="43" spans="1:9" x14ac:dyDescent="0.2">
      <c r="A43" s="27" t="s">
        <v>39</v>
      </c>
      <c r="B43" s="28" t="s">
        <v>40</v>
      </c>
      <c r="C43" s="63">
        <v>425053.73573000001</v>
      </c>
      <c r="D43" s="63">
        <v>80384.800589999999</v>
      </c>
      <c r="E43" s="63">
        <v>68423.01655</v>
      </c>
      <c r="F43" s="14">
        <f>E43/D43*100</f>
        <v>85.119346005458567</v>
      </c>
      <c r="G43" s="15">
        <f>E43/C43*100</f>
        <v>16.09749798634007</v>
      </c>
      <c r="H43" s="37">
        <f>E43/E54</f>
        <v>6.6693513157237733E-2</v>
      </c>
    </row>
    <row r="44" spans="1:9" ht="24" x14ac:dyDescent="0.2">
      <c r="A44" s="27" t="s">
        <v>41</v>
      </c>
      <c r="B44" s="28" t="s">
        <v>42</v>
      </c>
      <c r="C44" s="63">
        <v>25344.834910000001</v>
      </c>
      <c r="D44" s="63">
        <v>7545.5220099999997</v>
      </c>
      <c r="E44" s="63">
        <v>6343.2165299999997</v>
      </c>
      <c r="F44" s="14">
        <f t="shared" ref="F44:F52" si="10">E44/D44*100</f>
        <v>84.065973455426985</v>
      </c>
      <c r="G44" s="15">
        <f t="shared" ref="G44:G52" si="11">E44/C44*100</f>
        <v>25.027649825003333</v>
      </c>
      <c r="H44" s="37">
        <f>E44/E54</f>
        <v>6.1828813816417871E-3</v>
      </c>
    </row>
    <row r="45" spans="1:9" x14ac:dyDescent="0.2">
      <c r="A45" s="27" t="s">
        <v>43</v>
      </c>
      <c r="B45" s="28" t="s">
        <v>44</v>
      </c>
      <c r="C45" s="63">
        <v>1456478.66692</v>
      </c>
      <c r="D45" s="63">
        <v>61879.407299999999</v>
      </c>
      <c r="E45" s="63">
        <v>59054.336819999997</v>
      </c>
      <c r="F45" s="14">
        <f t="shared" ref="F45" si="12">E45/D45*100</f>
        <v>95.434554719789631</v>
      </c>
      <c r="G45" s="15">
        <f t="shared" ref="G45" si="13">E45/C45*100</f>
        <v>4.0545967586934575</v>
      </c>
      <c r="H45" s="37">
        <f>E45/E54</f>
        <v>5.7561642094784531E-2</v>
      </c>
    </row>
    <row r="46" spans="1:9" x14ac:dyDescent="0.2">
      <c r="A46" s="27" t="s">
        <v>45</v>
      </c>
      <c r="B46" s="28" t="s">
        <v>46</v>
      </c>
      <c r="C46" s="63">
        <v>583279.20611999999</v>
      </c>
      <c r="D46" s="63">
        <v>151375.84249000001</v>
      </c>
      <c r="E46" s="63">
        <v>144462.63423</v>
      </c>
      <c r="F46" s="14">
        <f t="shared" si="10"/>
        <v>95.433083544716396</v>
      </c>
      <c r="G46" s="15">
        <f t="shared" si="11"/>
        <v>24.767321158416063</v>
      </c>
      <c r="H46" s="37">
        <f>E46/E54</f>
        <v>0.14081110542250314</v>
      </c>
    </row>
    <row r="47" spans="1:9" x14ac:dyDescent="0.2">
      <c r="A47" s="27" t="s">
        <v>47</v>
      </c>
      <c r="B47" s="28" t="s">
        <v>48</v>
      </c>
      <c r="C47" s="63">
        <v>87690.730129999996</v>
      </c>
      <c r="D47" s="63">
        <v>0</v>
      </c>
      <c r="E47" s="63">
        <v>0</v>
      </c>
      <c r="F47" s="14">
        <v>0</v>
      </c>
      <c r="G47" s="15">
        <f t="shared" si="11"/>
        <v>0</v>
      </c>
      <c r="H47" s="37">
        <f>E47/E54</f>
        <v>0</v>
      </c>
    </row>
    <row r="48" spans="1:9" x14ac:dyDescent="0.2">
      <c r="A48" s="27" t="s">
        <v>49</v>
      </c>
      <c r="B48" s="28" t="s">
        <v>50</v>
      </c>
      <c r="C48" s="63">
        <v>3598635.6728400001</v>
      </c>
      <c r="D48" s="63">
        <v>627656.47216999996</v>
      </c>
      <c r="E48" s="63">
        <v>622740.52081000002</v>
      </c>
      <c r="F48" s="14">
        <f t="shared" si="10"/>
        <v>99.216776759585699</v>
      </c>
      <c r="G48" s="15">
        <f t="shared" si="11"/>
        <v>17.304906009519456</v>
      </c>
      <c r="H48" s="37">
        <f>E48/E54</f>
        <v>0.60699973798782791</v>
      </c>
    </row>
    <row r="49" spans="1:8" x14ac:dyDescent="0.2">
      <c r="A49" s="27" t="s">
        <v>51</v>
      </c>
      <c r="B49" s="28" t="s">
        <v>52</v>
      </c>
      <c r="C49" s="63">
        <v>432069.18890000001</v>
      </c>
      <c r="D49" s="63">
        <v>94297.072820000001</v>
      </c>
      <c r="E49" s="63">
        <v>92129.387669999996</v>
      </c>
      <c r="F49" s="14">
        <f t="shared" si="10"/>
        <v>97.701216925219072</v>
      </c>
      <c r="G49" s="15">
        <f t="shared" si="11"/>
        <v>21.322832091904342</v>
      </c>
      <c r="H49" s="37">
        <f>E49/E54</f>
        <v>8.980066706423806E-2</v>
      </c>
    </row>
    <row r="50" spans="1:8" x14ac:dyDescent="0.2">
      <c r="A50" s="27" t="s">
        <v>53</v>
      </c>
      <c r="B50" s="28" t="s">
        <v>54</v>
      </c>
      <c r="C50" s="63">
        <v>121209.27202</v>
      </c>
      <c r="D50" s="63">
        <v>27747.360420000001</v>
      </c>
      <c r="E50" s="63">
        <v>23310.409629999998</v>
      </c>
      <c r="F50" s="14">
        <f t="shared" si="10"/>
        <v>84.009467124657036</v>
      </c>
      <c r="G50" s="15">
        <f t="shared" si="11"/>
        <v>19.231539998155991</v>
      </c>
      <c r="H50" s="37">
        <f>E50/E54</f>
        <v>2.2721200989771418E-2</v>
      </c>
    </row>
    <row r="51" spans="1:8" x14ac:dyDescent="0.2">
      <c r="A51" s="27" t="s">
        <v>55</v>
      </c>
      <c r="B51" s="28" t="s">
        <v>56</v>
      </c>
      <c r="C51" s="63">
        <v>29277.492579999998</v>
      </c>
      <c r="D51" s="63">
        <v>4967.52963</v>
      </c>
      <c r="E51" s="63">
        <v>4892.2120000000004</v>
      </c>
      <c r="F51" s="14">
        <f t="shared" si="10"/>
        <v>98.483801092093344</v>
      </c>
      <c r="G51" s="15">
        <f t="shared" si="11"/>
        <v>16.709805276637528</v>
      </c>
      <c r="H51" s="37">
        <f>E51/E54</f>
        <v>4.768553358818501E-3</v>
      </c>
    </row>
    <row r="52" spans="1:8" x14ac:dyDescent="0.2">
      <c r="A52" s="27" t="s">
        <v>57</v>
      </c>
      <c r="B52" s="28" t="s">
        <v>58</v>
      </c>
      <c r="C52" s="63">
        <v>19390.24784</v>
      </c>
      <c r="D52" s="63">
        <v>4576.3738599999997</v>
      </c>
      <c r="E52" s="63">
        <v>4576.3738599999997</v>
      </c>
      <c r="F52" s="14">
        <f t="shared" si="10"/>
        <v>100</v>
      </c>
      <c r="G52" s="15">
        <f t="shared" si="11"/>
        <v>23.601420145643687</v>
      </c>
      <c r="H52" s="37">
        <f>E52/E54</f>
        <v>4.4606985431768255E-3</v>
      </c>
    </row>
    <row r="53" spans="1:8" x14ac:dyDescent="0.2">
      <c r="A53" s="64" t="s">
        <v>104</v>
      </c>
      <c r="B53" s="65" t="s">
        <v>59</v>
      </c>
      <c r="C53" s="63">
        <v>6175.1492099999996</v>
      </c>
      <c r="D53" s="63">
        <v>0</v>
      </c>
      <c r="E53" s="63">
        <v>0</v>
      </c>
      <c r="F53" s="14">
        <v>0</v>
      </c>
      <c r="G53" s="15">
        <v>0</v>
      </c>
      <c r="H53" s="37">
        <f>E53/E54</f>
        <v>0</v>
      </c>
    </row>
    <row r="54" spans="1:8" x14ac:dyDescent="0.2">
      <c r="A54" s="66" t="s">
        <v>60</v>
      </c>
      <c r="B54" s="67"/>
      <c r="C54" s="68">
        <f>C43+C44+C45+C46+C47+C48+C49+C50+C51+C52+C53</f>
        <v>6784604.1972000021</v>
      </c>
      <c r="D54" s="68">
        <f t="shared" ref="D54:E54" si="14">D43+D44+D45+D46+D47+D48+D49+D50+D51+D52+D53</f>
        <v>1060430.3812899999</v>
      </c>
      <c r="E54" s="68">
        <f t="shared" si="14"/>
        <v>1025932.1081000001</v>
      </c>
      <c r="F54" s="12">
        <f t="shared" ref="F54" si="15">E54/D54*100</f>
        <v>96.746766803490374</v>
      </c>
      <c r="G54" s="13">
        <f t="shared" ref="G54" si="16">E54/C54*100</f>
        <v>15.121473239712364</v>
      </c>
      <c r="H54" s="69">
        <f>SUM(H43:H53)</f>
        <v>1</v>
      </c>
    </row>
    <row r="55" spans="1:8" s="29" customFormat="1" ht="18" customHeight="1" x14ac:dyDescent="0.2">
      <c r="A55" s="105" t="s">
        <v>61</v>
      </c>
      <c r="B55" s="105"/>
      <c r="C55" s="105"/>
      <c r="D55" s="105"/>
      <c r="E55" s="105"/>
      <c r="F55" s="105"/>
      <c r="G55" s="105"/>
      <c r="H55" s="105"/>
    </row>
    <row r="56" spans="1:8" s="29" customFormat="1" ht="31.5" x14ac:dyDescent="0.2">
      <c r="A56" s="40" t="s">
        <v>62</v>
      </c>
      <c r="B56" s="41" t="s">
        <v>63</v>
      </c>
      <c r="C56" s="42" t="s">
        <v>3</v>
      </c>
      <c r="D56" s="43" t="s">
        <v>4</v>
      </c>
      <c r="E56" s="43" t="s">
        <v>5</v>
      </c>
      <c r="F56" s="44" t="s">
        <v>6</v>
      </c>
      <c r="G56" s="44" t="s">
        <v>7</v>
      </c>
      <c r="H56" s="38" t="s">
        <v>84</v>
      </c>
    </row>
    <row r="57" spans="1:8" s="8" customFormat="1" ht="22.5" x14ac:dyDescent="0.2">
      <c r="A57" s="50" t="s">
        <v>105</v>
      </c>
      <c r="B57" s="51" t="s">
        <v>64</v>
      </c>
      <c r="C57" s="52">
        <v>241665.24137</v>
      </c>
      <c r="D57" s="52">
        <v>58332.162080000002</v>
      </c>
      <c r="E57" s="52">
        <v>51168.55515</v>
      </c>
      <c r="F57" s="53">
        <f t="shared" ref="F57:F58" si="17">E57/D57*100</f>
        <v>87.719284397215674</v>
      </c>
      <c r="G57" s="54">
        <f t="shared" ref="G57:G58" si="18">E57/C57*100</f>
        <v>21.173320110052035</v>
      </c>
      <c r="H57" s="55">
        <f>E57/E66</f>
        <v>5.0431402166173978E-2</v>
      </c>
    </row>
    <row r="58" spans="1:8" s="8" customFormat="1" ht="22.5" x14ac:dyDescent="0.2">
      <c r="A58" s="50" t="s">
        <v>106</v>
      </c>
      <c r="B58" s="51" t="s">
        <v>65</v>
      </c>
      <c r="C58" s="52">
        <v>2227.692</v>
      </c>
      <c r="D58" s="52">
        <v>17.692</v>
      </c>
      <c r="E58" s="52">
        <v>0</v>
      </c>
      <c r="F58" s="53">
        <f t="shared" si="17"/>
        <v>0</v>
      </c>
      <c r="G58" s="54">
        <f t="shared" si="18"/>
        <v>0</v>
      </c>
      <c r="H58" s="55">
        <f>E58/E66</f>
        <v>0</v>
      </c>
    </row>
    <row r="59" spans="1:8" s="8" customFormat="1" ht="22.5" x14ac:dyDescent="0.2">
      <c r="A59" s="50" t="s">
        <v>107</v>
      </c>
      <c r="B59" s="51" t="s">
        <v>66</v>
      </c>
      <c r="C59" s="52">
        <v>227458.35558</v>
      </c>
      <c r="D59" s="52">
        <v>40278.374179999999</v>
      </c>
      <c r="E59" s="52">
        <v>31735.909159999999</v>
      </c>
      <c r="F59" s="53">
        <f>E59/D59*100</f>
        <v>78.791435369698419</v>
      </c>
      <c r="G59" s="54">
        <f t="shared" ref="G59:G66" si="19">E59/C59*100</f>
        <v>13.952404201233257</v>
      </c>
      <c r="H59" s="55">
        <f>E59/E66</f>
        <v>3.1278710005887757E-2</v>
      </c>
    </row>
    <row r="60" spans="1:8" s="8" customFormat="1" ht="11.25" x14ac:dyDescent="0.2">
      <c r="A60" s="50" t="s">
        <v>108</v>
      </c>
      <c r="B60" s="51" t="s">
        <v>67</v>
      </c>
      <c r="C60" s="52">
        <v>2295174.83641</v>
      </c>
      <c r="D60" s="52">
        <v>194910.02364</v>
      </c>
      <c r="E60" s="52">
        <v>190378.48084999999</v>
      </c>
      <c r="F60" s="53">
        <f>E60/D60*100</f>
        <v>97.67505913478837</v>
      </c>
      <c r="G60" s="54">
        <f t="shared" si="19"/>
        <v>8.2947267384553882</v>
      </c>
      <c r="H60" s="55">
        <f>E60/E66</f>
        <v>0.18763581858792433</v>
      </c>
    </row>
    <row r="61" spans="1:8" s="8" customFormat="1" ht="11.25" x14ac:dyDescent="0.2">
      <c r="A61" s="50" t="s">
        <v>109</v>
      </c>
      <c r="B61" s="51" t="s">
        <v>68</v>
      </c>
      <c r="C61" s="52">
        <v>3084114.1718799998</v>
      </c>
      <c r="D61" s="52">
        <v>571416.79358000006</v>
      </c>
      <c r="E61" s="52">
        <v>565810.25704000005</v>
      </c>
      <c r="F61" s="53">
        <f>E61/D61*100</f>
        <v>99.018835882495807</v>
      </c>
      <c r="G61" s="54">
        <f t="shared" si="19"/>
        <v>18.345956910379101</v>
      </c>
      <c r="H61" s="55">
        <f>E61/E66</f>
        <v>0.55765898683051862</v>
      </c>
    </row>
    <row r="62" spans="1:8" s="8" customFormat="1" ht="11.25" x14ac:dyDescent="0.2">
      <c r="A62" s="50" t="s">
        <v>110</v>
      </c>
      <c r="B62" s="51" t="s">
        <v>69</v>
      </c>
      <c r="C62" s="52">
        <v>597919.42645999999</v>
      </c>
      <c r="D62" s="52">
        <v>135727.84727999999</v>
      </c>
      <c r="E62" s="52">
        <v>134000.19902999999</v>
      </c>
      <c r="F62" s="53">
        <f>E62/D62*100</f>
        <v>98.727123221488995</v>
      </c>
      <c r="G62" s="54">
        <f t="shared" si="19"/>
        <v>22.411079670609169</v>
      </c>
      <c r="H62" s="55">
        <f>E62/E66</f>
        <v>0.13206974298607463</v>
      </c>
    </row>
    <row r="63" spans="1:8" s="8" customFormat="1" ht="11.25" x14ac:dyDescent="0.2">
      <c r="A63" s="50" t="s">
        <v>111</v>
      </c>
      <c r="B63" s="51" t="s">
        <v>70</v>
      </c>
      <c r="C63" s="52">
        <v>167891.65002</v>
      </c>
      <c r="D63" s="52">
        <v>22011.089329999999</v>
      </c>
      <c r="E63" s="52">
        <v>21935.771700000001</v>
      </c>
      <c r="F63" s="53">
        <f>E63/D63*100</f>
        <v>99.657819615963561</v>
      </c>
      <c r="G63" s="54">
        <f t="shared" si="19"/>
        <v>13.065433389562205</v>
      </c>
      <c r="H63" s="55">
        <f>E63/E66</f>
        <v>2.161975692268649E-2</v>
      </c>
    </row>
    <row r="64" spans="1:8" s="8" customFormat="1" ht="22.5" x14ac:dyDescent="0.2">
      <c r="A64" s="50" t="s">
        <v>112</v>
      </c>
      <c r="B64" s="51" t="s">
        <v>71</v>
      </c>
      <c r="C64" s="52">
        <v>19511.63538</v>
      </c>
      <c r="D64" s="52">
        <v>6287.9220100000002</v>
      </c>
      <c r="E64" s="52">
        <v>5135.1707500000002</v>
      </c>
      <c r="F64" s="53" t="s">
        <v>72</v>
      </c>
      <c r="G64" s="54">
        <f t="shared" si="19"/>
        <v>26.318505086783762</v>
      </c>
      <c r="H64" s="55">
        <f>E64/E66</f>
        <v>5.0611915956204848E-3</v>
      </c>
    </row>
    <row r="65" spans="1:8" s="8" customFormat="1" ht="11.25" x14ac:dyDescent="0.2">
      <c r="A65" s="50" t="s">
        <v>113</v>
      </c>
      <c r="B65" s="51" t="s">
        <v>73</v>
      </c>
      <c r="C65" s="52">
        <v>81531.570019999999</v>
      </c>
      <c r="D65" s="52">
        <v>17308.93244</v>
      </c>
      <c r="E65" s="52">
        <v>14452.60037</v>
      </c>
      <c r="F65" s="53" t="s">
        <v>72</v>
      </c>
      <c r="G65" s="54">
        <f t="shared" si="19"/>
        <v>17.726385455909561</v>
      </c>
      <c r="H65" s="55">
        <f>E65/E66</f>
        <v>1.4244390905113624E-2</v>
      </c>
    </row>
    <row r="66" spans="1:8" s="8" customFormat="1" ht="11.25" x14ac:dyDescent="0.2">
      <c r="A66" s="56" t="s">
        <v>60</v>
      </c>
      <c r="B66" s="57"/>
      <c r="C66" s="58">
        <f>SUM(C57:C65)</f>
        <v>6717494.5791199999</v>
      </c>
      <c r="D66" s="58">
        <f>SUM(D57:D65)</f>
        <v>1046290.83654</v>
      </c>
      <c r="E66" s="58">
        <f>SUM(E57:E65)</f>
        <v>1014616.9440500002</v>
      </c>
      <c r="F66" s="59">
        <f>E66/D66*100</f>
        <v>96.972744921025694</v>
      </c>
      <c r="G66" s="60">
        <f t="shared" si="19"/>
        <v>15.10409769743225</v>
      </c>
      <c r="H66" s="61">
        <f>SUM(H57:H65)</f>
        <v>0.99999999999999989</v>
      </c>
    </row>
    <row r="67" spans="1:8" s="30" customFormat="1" x14ac:dyDescent="0.2">
      <c r="A67" s="31"/>
      <c r="B67" s="31"/>
      <c r="C67" s="32"/>
      <c r="D67" s="33"/>
      <c r="E67" s="33"/>
      <c r="F67" s="31"/>
      <c r="H67" s="39"/>
    </row>
  </sheetData>
  <mergeCells count="6">
    <mergeCell ref="A2:H2"/>
    <mergeCell ref="A55:H55"/>
    <mergeCell ref="A34:B34"/>
    <mergeCell ref="A3:H3"/>
    <mergeCell ref="A36:H36"/>
    <mergeCell ref="A37:H37"/>
  </mergeCells>
  <pageMargins left="0.62992125749588002" right="0.23622046411037401" top="0.55118107795715299" bottom="0.39370077848434398" header="0.19685038924217199" footer="0.15748031437397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ЗагавринаЕВ</cp:lastModifiedBy>
  <cp:lastPrinted>2025-10-29T11:56:58Z</cp:lastPrinted>
  <dcterms:created xsi:type="dcterms:W3CDTF">2024-07-14T06:09:31Z</dcterms:created>
  <dcterms:modified xsi:type="dcterms:W3CDTF">2026-04-28T08:04:03Z</dcterms:modified>
</cp:coreProperties>
</file>